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A3C2A4C7-366D-463D-A577-17FF476F142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SCHIP_Discontinuances[[#Headers],[Eligibility Month]]</definedName>
    <definedName name="TitleRegion1.a3.r7.1">SCHIP_Redeterminations[[#Headers],[Eligibility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<sst xmlns="http://schemas.openxmlformats.org/spreadsheetml/2006/main" count="70" uniqueCount="36">
  <si>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</si>
  <si>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</si>
  <si>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</si>
  <si>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</si>
  <si>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</si>
  <si>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</si>
  <si>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</si>
  <si>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</si>
  <si>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</si>
  <si>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</si>
  <si>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</si>
  <si>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</si>
  <si>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</si>
  <si>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</si>
  <si>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</si>
  <si>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</si>
  <si>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</si>
  <si>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</si>
  <si>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</si>
  <si>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</si>
  <si>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</si>
  <si>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</si>
  <si>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</si>
  <si>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</si>
  <si>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</si>
  <si>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</si>
  <si>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</si>
  <si>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</si>
  <si>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</si>
  <si>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</si>
  <si>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</si>
  <si>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</si>
  <si>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January 2026</t>
  </si>
  <si>
    <t>intentionally blank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</si>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</sst>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0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1" fontId="3" fillId="4" borderId="2" xfId="1" applyNumberFormat="1" applyFont="1" applyFill="1" applyBorder="1" applyAlignment="1" applyProtection="1">
      <alignment horizontal="right"/>
      <protection locked="0"/>
    </xf>
    <xf numFmtId="0" fontId="3" fillId="4" borderId="2" xfId="1" applyFont="1" applyFill="1" applyBorder="1" applyAlignment="1" applyProtection="1">
      <alignment horizontal="center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1" fontId="3" fillId="4" borderId="4" xfId="1" applyNumberFormat="1" applyFont="1" applyFill="1" applyBorder="1" applyAlignment="1" applyProtection="1">
      <alignment horizontal="right"/>
      <protection locked="0"/>
    </xf>
    <xf numFmtId="0" fontId="3" fillId="4" borderId="4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1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center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0" fontId="9" fillId="2" borderId="0" xfId="1" applyFont="1" applyFill="1" applyAlignment="1" applyProtection="1">
      <alignment horizontal="left"/>
      <protection locked="0"/>
    </xf>
    <xf numFmtId="1" fontId="8" fillId="4" borderId="4" xfId="3" applyNumberFormat="1" applyFont="1" applyFill="1" applyBorder="1" applyAlignment="1" applyProtection="1">
      <alignment horizontal="right"/>
      <protection locked="0"/>
    </xf>
    <xf numFmtId="166" fontId="8" fillId="4" borderId="4" xfId="3" applyNumberFormat="1" applyFont="1" applyFill="1" applyBorder="1" applyAlignment="1" applyProtection="1">
      <alignment horizontal="center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E3C466-6267-4C59-A259-D24781C3BF50}" name="SCHIP_Redeterminations" displayName="SCHIP_Redeterminations" ref="A3:R7" totalsRowShown="0" headerRowDxfId="17" headerRowBorderDxfId="18" tableBorderDxfId="37" totalsRowBorderDxfId="36">
  <tableColumns count="18">
    <tableColumn id="1" xr3:uid="{19702532-F844-41AA-8A98-503EA82BCBE1}" name="Eligibility Month" dataDxfId="35" dataCellStyle="Normal 2"/>
    <tableColumn id="2" xr3:uid="{B37D52A5-2598-453D-A401-EEF1E2FBB8DF}" name="Program" dataDxfId="34" dataCellStyle="Normal 2"/>
    <tableColumn id="3" xr3:uid="{2532498A-4524-4802-8777-E51C52133F49}" name="MAGI Redeterminations Due" dataDxfId="33" dataCellStyle="Normal 2"/>
    <tableColumn id="4" xr3:uid="{5DDBD999-702C-4C74-8F37-4F25B7070FF6}" name="MAGI Redeterminations Completed" dataDxfId="32" dataCellStyle="Normal 2"/>
    <tableColumn id="5" xr3:uid="{D2197627-EF2C-4823-A229-7C7A4E7A3661}" name="MAGI Redeterminations Completed Percentage" dataDxfId="31" dataCellStyle="Percent 2"/>
    <tableColumn id="6" xr3:uid="{1C4C88E8-B2A9-42CB-9401-4ED67BF7435F}" name="MAGI of Completed, Total Redeterminations Continued in Coverage" dataDxfId="30" dataCellStyle="Normal 2"/>
    <tableColumn id="7" xr3:uid="{10166360-AB1C-4FFE-863B-9B8CA85CF5EE}" name="MAGI Renewed Via Ex-Parte Total Count" dataDxfId="29" dataCellStyle="Normal 2"/>
    <tableColumn id="8" xr3:uid="{8ADA148F-10B1-4792-8A56-C31DB1848E6A}" name="MAGI Renewed Via Ex-Parte Total Percentage" dataDxfId="28" dataCellStyle="Percent 2"/>
    <tableColumn id="9" xr3:uid="{C74A3146-4966-4813-B7EF-0DE683B974C0}" name="MAGI Renewed via Auto Ex-Parte Count" dataDxfId="27" dataCellStyle="Normal 2"/>
    <tableColumn id="10" xr3:uid="{169DAF33-DE10-4F1A-A65F-5E9C4092367C}" name="MAGI Renewed Via Auto Ex-Parte Percentage" dataDxfId="26" dataCellStyle="Percent 2"/>
    <tableColumn id="11" xr3:uid="{082B3869-7436-40F8-9A4D-E37D2ADC9035}" name="MAGI Renewed Via Manual Ex-Parte Count" dataDxfId="25" dataCellStyle="Normal 2"/>
    <tableColumn id="12" xr3:uid="{82839C68-41DE-40F9-9902-B367431AD2B5}" name="MAGI Renewed Via Manual Ex-Parte Percentage" dataDxfId="24" dataCellStyle="Percent 2"/>
    <tableColumn id="13" xr3:uid="{56A47A6B-A491-4E8B-B367-4D2B8EFA4F21}" name="MAGI Of Completed,Total Redeterminations Discontinued Count" dataDxfId="23" dataCellStyle="Normal 2"/>
    <tableColumn id="14" xr3:uid="{63608E5F-7F6E-4FCC-A76D-8D3CD617ED04}" name="MAGI Of Completed,Total Redeterminations Discontinued Percentage" dataDxfId="22" dataCellStyle="Percent 2"/>
    <tableColumn id="15" xr3:uid="{175F9DBA-C1BF-4995-9832-76A8B74B26FF}" name="MAGI Renewals In Process Count" dataDxfId="21" dataCellStyle="Normal 2"/>
    <tableColumn id="16" xr3:uid="{1C83AD0A-75A6-4D84-A453-77D26487FAB0}" name="MAGI Renewals In Process Percentage" dataDxfId="20" dataCellStyle="Percent 2"/>
    <tableColumn id="17" xr3:uid="{F90E0FC7-8AFB-4892-B14E-CDC84B1F6461}" name="Annotation Code" dataDxfId="19" dataCellStyle="Normal 2"/>
    <tableColumn id="18" xr3:uid="{1BBABCC1-F0C1-4A24-941C-4364205AE6B6}" name="Count Annotation Description" dataDxfId="16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090B28-0F0B-417E-B682-EBCB0991C1BD}" name="SCHIP_Discontinuances" displayName="SCHIP_Discontinuances" ref="A3:J7" totalsRowShown="0" headerRowDxfId="3" dataDxfId="4" headerRowBorderDxfId="14" tableBorderDxfId="15" totalsRowBorderDxfId="13" headerRowCellStyle="Normal 3" dataCellStyle="Normal 3">
  <tableColumns count="10">
    <tableColumn id="1" xr3:uid="{B990C28C-A55B-4770-A59B-9695347DF3D3}" name="Eligibility Month" dataDxfId="12" dataCellStyle="Normal 3"/>
    <tableColumn id="2" xr3:uid="{D8FCC8B5-B0C6-452B-B588-6562EFE8F838}" name="Program" dataDxfId="11" dataCellStyle="Normal 3"/>
    <tableColumn id="3" xr3:uid="{6F504A85-4D2A-4DCC-856C-5C7C35D259FE}" name="Procedural"/>
    <tableColumn id="4" xr3:uid="{D64ECC2C-3AA5-42B9-B07B-35A66B2D3EA6}" name="Excess Income" dataDxfId="10" dataCellStyle="Normal 3"/>
    <tableColumn id="5" xr3:uid="{8BB562FE-80ED-47E1-A926-96470F54EBAC}" name="Deceased" dataDxfId="9" dataCellStyle="Normal 3"/>
    <tableColumn id="6" xr3:uid="{F6BDC42B-FB3B-4C7C-A8D0-12A9487B3CAE}" name="California Residency" dataDxfId="8" dataCellStyle="Normal 3"/>
    <tableColumn id="7" xr3:uid="{903A2156-399B-4752-9692-1B2A38CA6C8F}" name="Voluntary Withdrawal" dataDxfId="7" dataCellStyle="Normal 3"/>
    <tableColumn id="8" xr3:uid="{D626A317-8C4F-4166-ABFD-023BFE860E9B}" name="Other Reasons" dataDxfId="6" dataCellStyle="Normal 3"/>
    <tableColumn id="9" xr3:uid="{46DE82AB-94EA-465A-86DD-758833D76DD3}" name="Annotation Code" dataDxfId="5" dataCellStyle="Normal 3"/>
    <tableColumn id="10" xr3:uid="{FD25E35F-B942-46C3-8DD3-F549BF5C135C}" name="Count Annotation Description" dataDxfId="2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9.85546875" style="4" bestFit="1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20" t="s">
        <v>0</v>
      </c>
      <c r="B3" s="20" t="s">
        <v>1</v>
      </c>
      <c r="C3" s="21" t="s">
        <v>13</v>
      </c>
      <c r="D3" s="21" t="s">
        <v>14</v>
      </c>
      <c r="E3" s="22" t="s">
        <v>15</v>
      </c>
      <c r="F3" s="21" t="s">
        <v>16</v>
      </c>
      <c r="G3" s="21" t="s">
        <v>17</v>
      </c>
      <c r="H3" s="22" t="s">
        <v>18</v>
      </c>
      <c r="I3" s="21" t="s">
        <v>19</v>
      </c>
      <c r="J3" s="22" t="s">
        <v>20</v>
      </c>
      <c r="K3" s="21" t="s">
        <v>21</v>
      </c>
      <c r="L3" s="22" t="s">
        <v>22</v>
      </c>
      <c r="M3" s="21" t="s">
        <v>23</v>
      </c>
      <c r="N3" s="22" t="s">
        <v>24</v>
      </c>
      <c r="O3" s="21" t="s">
        <v>25</v>
      </c>
      <c r="P3" s="22" t="s">
        <v>26</v>
      </c>
      <c r="Q3" s="23" t="s">
        <v>2</v>
      </c>
      <c r="R3" s="20" t="s">
        <v>3</v>
      </c>
    </row>
    <row r="4" spans="1:18" ht="17.100000000000001" customHeight="1" x14ac:dyDescent="0.3">
      <c r="A4" s="24" t="s">
        <v>32</v>
      </c>
      <c r="B4" s="25" t="s">
        <v>4</v>
      </c>
      <c r="C4" s="26">
        <v>382</v>
      </c>
      <c r="D4" s="26">
        <v>382</v>
      </c>
      <c r="E4" s="27">
        <v>1</v>
      </c>
      <c r="F4" s="26">
        <v>55</v>
      </c>
      <c r="G4" s="26">
        <v>55</v>
      </c>
      <c r="H4" s="27">
        <v>0.14397905759162305</v>
      </c>
      <c r="I4" s="26">
        <v>0</v>
      </c>
      <c r="J4" s="27">
        <v>0</v>
      </c>
      <c r="K4" s="26">
        <v>55</v>
      </c>
      <c r="L4" s="27">
        <v>0.14397905759162305</v>
      </c>
      <c r="M4" s="26">
        <v>327</v>
      </c>
      <c r="N4" s="27">
        <v>0.85602094240837701</v>
      </c>
      <c r="O4" s="26">
        <v>0</v>
      </c>
      <c r="P4" s="27">
        <v>0</v>
      </c>
      <c r="Q4" s="28" t="s">
        <v>33</v>
      </c>
      <c r="R4" s="29" t="s">
        <v>33</v>
      </c>
    </row>
    <row r="5" spans="1:18" ht="17.100000000000001" customHeight="1" x14ac:dyDescent="0.3">
      <c r="A5" s="24" t="s">
        <v>32</v>
      </c>
      <c r="B5" s="25" t="s">
        <v>5</v>
      </c>
      <c r="C5" s="26">
        <v>278</v>
      </c>
      <c r="D5" s="26">
        <v>278</v>
      </c>
      <c r="E5" s="27">
        <v>1</v>
      </c>
      <c r="F5" s="26">
        <v>145</v>
      </c>
      <c r="G5" s="26">
        <v>132</v>
      </c>
      <c r="H5" s="27">
        <v>0.47482014388489208</v>
      </c>
      <c r="I5" s="26">
        <v>0</v>
      </c>
      <c r="J5" s="27">
        <v>0</v>
      </c>
      <c r="K5" s="26">
        <v>132</v>
      </c>
      <c r="L5" s="27">
        <v>0.47482014388489208</v>
      </c>
      <c r="M5" s="26">
        <v>133</v>
      </c>
      <c r="N5" s="27">
        <v>0.47841726618705038</v>
      </c>
      <c r="O5" s="26">
        <v>0</v>
      </c>
      <c r="P5" s="27">
        <v>0</v>
      </c>
      <c r="Q5" s="28" t="s">
        <v>33</v>
      </c>
      <c r="R5" s="29" t="s">
        <v>33</v>
      </c>
    </row>
    <row r="6" spans="1:18" ht="17.100000000000001" customHeight="1" x14ac:dyDescent="0.3">
      <c r="A6" s="24" t="s">
        <v>32</v>
      </c>
      <c r="B6" s="25" t="s">
        <v>6</v>
      </c>
      <c r="C6" s="26">
        <v>1011</v>
      </c>
      <c r="D6" s="26">
        <v>1011</v>
      </c>
      <c r="E6" s="27">
        <v>1</v>
      </c>
      <c r="F6" s="26">
        <v>940</v>
      </c>
      <c r="G6" s="26">
        <v>940</v>
      </c>
      <c r="H6" s="27">
        <v>0.92977250247279919</v>
      </c>
      <c r="I6" s="26">
        <v>940</v>
      </c>
      <c r="J6" s="27">
        <v>0.92977250247279919</v>
      </c>
      <c r="K6" s="26">
        <v>0</v>
      </c>
      <c r="L6" s="27">
        <v>0</v>
      </c>
      <c r="M6" s="26">
        <v>71</v>
      </c>
      <c r="N6" s="27">
        <v>7.0227497527200797E-2</v>
      </c>
      <c r="O6" s="26">
        <v>0</v>
      </c>
      <c r="P6" s="27">
        <v>0</v>
      </c>
      <c r="Q6" s="28" t="s">
        <v>33</v>
      </c>
      <c r="R6" s="29" t="s">
        <v>33</v>
      </c>
    </row>
    <row r="7" spans="1:18" s="10" customFormat="1" ht="17.100000000000001" customHeight="1" x14ac:dyDescent="0.3">
      <c r="A7" s="30" t="s">
        <v>32</v>
      </c>
      <c r="B7" s="31" t="s">
        <v>30</v>
      </c>
      <c r="C7" s="32">
        <v>1671</v>
      </c>
      <c r="D7" s="32">
        <v>1671</v>
      </c>
      <c r="E7" s="33">
        <v>1</v>
      </c>
      <c r="F7" s="32">
        <v>1140</v>
      </c>
      <c r="G7" s="32">
        <v>1127</v>
      </c>
      <c r="H7" s="33">
        <v>0.67444643925792935</v>
      </c>
      <c r="I7" s="32">
        <v>940</v>
      </c>
      <c r="J7" s="33">
        <v>0.56253740275284259</v>
      </c>
      <c r="K7" s="32">
        <v>187</v>
      </c>
      <c r="L7" s="33">
        <v>0.11190903650508677</v>
      </c>
      <c r="M7" s="32">
        <v>531</v>
      </c>
      <c r="N7" s="33">
        <v>0.31777378815080792</v>
      </c>
      <c r="O7" s="32">
        <v>0</v>
      </c>
      <c r="P7" s="33">
        <v>0</v>
      </c>
      <c r="Q7" s="34" t="s">
        <v>33</v>
      </c>
      <c r="R7" s="35" t="s">
        <v>33</v>
      </c>
    </row>
    <row r="8" spans="1:18" ht="17.100000000000001" customHeight="1" x14ac:dyDescent="0.3">
      <c r="A8" s="36" t="s">
        <v>29</v>
      </c>
    </row>
  </sheetData>
  <sheetProtection sheet="1" objects="1" scenarios="1" selectLockedCells="1"/>
  <conditionalFormatting sqref="A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8.85546875" style="11" customWidth="1"/>
    <col min="5" max="5" width="17.7109375" style="11" customWidth="1"/>
    <col min="6" max="6" width="25.42578125" style="11" customWidth="1"/>
    <col min="7" max="7" width="27.28515625" style="11" customWidth="1"/>
    <col min="8" max="8" width="19.85546875" style="11" bestFit="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42" t="s">
        <v>0</v>
      </c>
      <c r="B3" s="42" t="s">
        <v>1</v>
      </c>
      <c r="C3" s="42" t="s">
        <v>7</v>
      </c>
      <c r="D3" s="42" t="s">
        <v>8</v>
      </c>
      <c r="E3" s="42" t="s">
        <v>9</v>
      </c>
      <c r="F3" s="42" t="s">
        <v>10</v>
      </c>
      <c r="G3" s="42" t="s">
        <v>11</v>
      </c>
      <c r="H3" s="42" t="s">
        <v>12</v>
      </c>
      <c r="I3" s="43" t="s">
        <v>2</v>
      </c>
      <c r="J3" s="42" t="s">
        <v>3</v>
      </c>
    </row>
    <row r="4" spans="1:10" ht="17.100000000000001" customHeight="1" x14ac:dyDescent="0.3">
      <c r="A4" s="37" t="s">
        <v>32</v>
      </c>
      <c r="B4" s="37" t="s">
        <v>4</v>
      </c>
      <c r="C4" s="38">
        <v>0</v>
      </c>
      <c r="D4" s="39">
        <v>114</v>
      </c>
      <c r="E4" s="39">
        <v>0</v>
      </c>
      <c r="F4" s="39">
        <v>0</v>
      </c>
      <c r="G4" s="39">
        <v>0</v>
      </c>
      <c r="H4" s="39">
        <v>213</v>
      </c>
      <c r="I4" s="40" t="s">
        <v>33</v>
      </c>
      <c r="J4" s="41" t="s">
        <v>33</v>
      </c>
    </row>
    <row r="5" spans="1:10" ht="17.100000000000001" customHeight="1" x14ac:dyDescent="0.3">
      <c r="A5" s="37" t="s">
        <v>32</v>
      </c>
      <c r="B5" s="37" t="s">
        <v>5</v>
      </c>
      <c r="C5" s="39">
        <v>0</v>
      </c>
      <c r="D5" s="39">
        <v>49</v>
      </c>
      <c r="E5" s="39">
        <v>0</v>
      </c>
      <c r="F5" s="39">
        <v>0</v>
      </c>
      <c r="G5" s="39" t="s">
        <v>33</v>
      </c>
      <c r="H5" s="39" t="s">
        <v>33</v>
      </c>
      <c r="I5" s="40">
        <v>2</v>
      </c>
      <c r="J5" s="41" t="s">
        <v>34</v>
      </c>
    </row>
    <row r="6" spans="1:10" ht="17.100000000000001" customHeight="1" x14ac:dyDescent="0.3">
      <c r="A6" s="37" t="s">
        <v>32</v>
      </c>
      <c r="B6" s="37" t="s">
        <v>6</v>
      </c>
      <c r="C6" s="39">
        <v>0</v>
      </c>
      <c r="D6" s="39">
        <v>52</v>
      </c>
      <c r="E6" s="39">
        <v>0</v>
      </c>
      <c r="F6" s="39" t="s">
        <v>33</v>
      </c>
      <c r="G6" s="39" t="s">
        <v>33</v>
      </c>
      <c r="H6" s="39" t="s">
        <v>33</v>
      </c>
      <c r="I6" s="40">
        <v>1</v>
      </c>
      <c r="J6" s="41" t="s">
        <v>35</v>
      </c>
    </row>
    <row r="7" spans="1:10" s="15" customFormat="1" ht="17.100000000000001" customHeight="1" x14ac:dyDescent="0.3">
      <c r="A7" s="44" t="s">
        <v>32</v>
      </c>
      <c r="B7" s="44" t="s">
        <v>30</v>
      </c>
      <c r="C7" s="45">
        <v>0</v>
      </c>
      <c r="D7" s="45">
        <v>215</v>
      </c>
      <c r="E7" s="45">
        <v>0</v>
      </c>
      <c r="F7" s="45" t="s">
        <v>33</v>
      </c>
      <c r="G7" s="45" t="s">
        <v>33</v>
      </c>
      <c r="H7" s="45">
        <v>280</v>
      </c>
      <c r="I7" s="47">
        <v>1</v>
      </c>
      <c r="J7" s="48" t="s">
        <v>35</v>
      </c>
    </row>
    <row r="8" spans="1:10" ht="17.100000000000001" customHeight="1" x14ac:dyDescent="0.3">
      <c r="A8" s="46" t="s">
        <v>29</v>
      </c>
    </row>
  </sheetData>
  <sheetProtection sheet="1" objects="1" scenarios="1" selectLockedCells="1"/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2026-03-06T22:45:00Z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